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<sst xmlns="http://schemas.openxmlformats.org/spreadsheetml/2006/main" count="44" uniqueCount="37">
  <si>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</si>
  <si>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</si>
  <si>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</si>
  <si>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</si>
  <si>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</si>
  <si>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ОКПД2 43.21.10 Мероприятия по подключению новых потребителей для нужд филиала "Хабаровские электрические сети" расположенных на территории СП "ЦЭС"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</si>
  <si>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</si>
  <si>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</si>
  <si>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</si>
  <si>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</si>
  <si>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</si>
  <si>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</si>
  <si>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</si>
  <si>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</si>
  <si>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</si>
  <si>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</si>
  <si>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</si>
  <si>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</si>
  <si>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</si>
  <si>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</si>
  <si>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</si>
  <si>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</si>
  <si>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Проектно-изыскательские работы</t>
  </si>
  <si>
    <t xml:space="preserve">Национальный режим предоставляется</t>
  </si>
  <si>
    <t xml:space="preserve">ус. ед.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</si>
  <si>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</si>
  <si>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</si>
  <si>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</si>
  <si>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</si>
  <si>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</si>
  <si>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</si>
  <si>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</si>
  <si>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</si>
  <si>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</si>
  <si>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</si>
  <si>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2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</si>
  <si>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–34 500 000,00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</si>
</sst>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5"/>
  <sheetViews>
    <sheetView showFormulas="false" showGridLines="fals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S10" activeCellId="0" sqref="S10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8" t="s">
        <v>5</v>
      </c>
      <c r="R9" s="18"/>
      <c r="S9" s="18"/>
      <c r="T9" s="18"/>
      <c r="U9" s="18"/>
      <c r="V9" s="18"/>
    </row>
    <row r="10" customFormat="false" ht="24" hidden="false" customHeight="true" outlineLevel="0" collapsed="false">
      <c r="B10" s="9"/>
      <c r="C10" s="16" t="s">
        <v>6</v>
      </c>
      <c r="D10" s="16"/>
      <c r="E10" s="19"/>
      <c r="F10" s="19"/>
      <c r="G10" s="19"/>
      <c r="H10" s="19"/>
      <c r="I10" s="19"/>
      <c r="L10" s="11"/>
      <c r="P10" s="13"/>
      <c r="Q10" s="13"/>
      <c r="R10" s="13"/>
      <c r="S10" s="13"/>
      <c r="T10" s="13"/>
      <c r="U10" s="13"/>
      <c r="V10" s="13"/>
    </row>
    <row r="11" customFormat="false" ht="41.55" hidden="false" customHeight="true" outlineLevel="0" collapsed="false">
      <c r="B11" s="9"/>
      <c r="C11" s="16" t="s">
        <v>7</v>
      </c>
      <c r="D11" s="16"/>
      <c r="E11" s="20" t="s">
        <v>5</v>
      </c>
      <c r="F11" s="20"/>
      <c r="G11" s="20"/>
      <c r="H11" s="20"/>
      <c r="I11" s="20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21" t="s">
        <v>8</v>
      </c>
      <c r="D13" s="21" t="s">
        <v>9</v>
      </c>
      <c r="E13" s="21" t="s">
        <v>10</v>
      </c>
      <c r="F13" s="21" t="s">
        <v>11</v>
      </c>
      <c r="G13" s="21" t="s">
        <v>12</v>
      </c>
      <c r="H13" s="21" t="s">
        <v>13</v>
      </c>
      <c r="I13" s="21" t="s">
        <v>14</v>
      </c>
      <c r="J13" s="21" t="s">
        <v>15</v>
      </c>
      <c r="K13" s="21" t="s">
        <v>16</v>
      </c>
      <c r="L13" s="11"/>
      <c r="P13" s="21" t="s">
        <v>8</v>
      </c>
      <c r="Q13" s="21" t="s">
        <v>17</v>
      </c>
      <c r="R13" s="21" t="s">
        <v>18</v>
      </c>
      <c r="S13" s="21" t="s">
        <v>13</v>
      </c>
      <c r="T13" s="21" t="s">
        <v>19</v>
      </c>
      <c r="U13" s="21" t="s">
        <v>15</v>
      </c>
      <c r="V13" s="21" t="s">
        <v>20</v>
      </c>
    </row>
    <row r="14" customFormat="false" ht="36.8" hidden="false" customHeight="true" outlineLevel="0" collapsed="false">
      <c r="B14" s="9"/>
      <c r="C14" s="22" t="n">
        <f aca="false">P14</f>
        <v>2</v>
      </c>
      <c r="D14" s="23" t="str">
        <f aca="false">Q14</f>
        <v>Проектно-изыскательские работы</v>
      </c>
      <c r="E14" s="24" t="s">
        <v>21</v>
      </c>
      <c r="F14" s="25"/>
      <c r="G14" s="25"/>
      <c r="H14" s="22" t="str">
        <f aca="false">S14</f>
        <v>ус. ед.</v>
      </c>
      <c r="I14" s="26" t="n">
        <v>914250</v>
      </c>
      <c r="J14" s="27" t="n">
        <f aca="false">U14</f>
        <v>1</v>
      </c>
      <c r="K14" s="28" t="n">
        <f aca="false">I14*J14</f>
        <v>914250</v>
      </c>
      <c r="L14" s="11"/>
      <c r="P14" s="29" t="n">
        <v>2</v>
      </c>
      <c r="Q14" s="30" t="s">
        <v>22</v>
      </c>
      <c r="R14" s="31" t="s">
        <v>23</v>
      </c>
      <c r="S14" s="29" t="s">
        <v>24</v>
      </c>
      <c r="T14" s="32" t="n">
        <f aca="false">I14</f>
        <v>914250</v>
      </c>
      <c r="U14" s="33" t="n">
        <v>1</v>
      </c>
      <c r="V14" s="32" t="n">
        <f aca="false">T14*U14</f>
        <v>914250</v>
      </c>
    </row>
    <row r="15" customFormat="false" ht="52.55" hidden="false" customHeight="true" outlineLevel="0" collapsed="false">
      <c r="B15" s="9"/>
      <c r="C15" s="22" t="n">
        <f aca="false">P15</f>
        <v>3</v>
      </c>
      <c r="D15" s="23" t="str">
        <f aca="false">Q15</f>
        <v>Строительно-монтажные работы по строительству и реконструкции</v>
      </c>
      <c r="E15" s="24" t="s">
        <v>21</v>
      </c>
      <c r="F15" s="25"/>
      <c r="G15" s="25"/>
      <c r="H15" s="22" t="str">
        <f aca="false">S15</f>
        <v>ус. ед.</v>
      </c>
      <c r="I15" s="26" t="n">
        <v>33585750</v>
      </c>
      <c r="J15" s="27" t="n">
        <f aca="false">U15</f>
        <v>1</v>
      </c>
      <c r="K15" s="28" t="n">
        <f aca="false">I15</f>
        <v>33585750</v>
      </c>
      <c r="L15" s="11"/>
      <c r="P15" s="29" t="n">
        <v>3</v>
      </c>
      <c r="Q15" s="34" t="s">
        <v>25</v>
      </c>
      <c r="R15" s="31" t="s">
        <v>23</v>
      </c>
      <c r="S15" s="29" t="s">
        <v>24</v>
      </c>
      <c r="T15" s="32" t="n">
        <f aca="false">I15</f>
        <v>33585750</v>
      </c>
      <c r="U15" s="33" t="n">
        <v>1</v>
      </c>
      <c r="V15" s="32" t="n">
        <f aca="false">K15</f>
        <v>33585750</v>
      </c>
    </row>
    <row r="16" customFormat="false" ht="24" hidden="false" customHeight="true" outlineLevel="0" collapsed="false">
      <c r="B16" s="9"/>
      <c r="C16" s="35" t="s">
        <v>26</v>
      </c>
      <c r="D16" s="35"/>
      <c r="E16" s="35"/>
      <c r="F16" s="35"/>
      <c r="G16" s="35"/>
      <c r="H16" s="35"/>
      <c r="I16" s="35"/>
      <c r="J16" s="35"/>
      <c r="K16" s="36" t="n">
        <f aca="false">K14+K15</f>
        <v>34500000</v>
      </c>
      <c r="L16" s="11"/>
      <c r="P16" s="37"/>
      <c r="Q16" s="37"/>
      <c r="R16" s="37"/>
      <c r="S16" s="37"/>
      <c r="T16" s="38" t="s">
        <v>27</v>
      </c>
      <c r="U16" s="38"/>
      <c r="V16" s="39" t="n">
        <f aca="false">SUM(V14:V15)</f>
        <v>34500000</v>
      </c>
    </row>
    <row r="17" customFormat="false" ht="24" hidden="false" customHeight="true" outlineLevel="0" collapsed="false">
      <c r="B17" s="9"/>
      <c r="C17" s="40"/>
      <c r="D17" s="40"/>
      <c r="E17" s="40"/>
      <c r="F17" s="40"/>
      <c r="G17" s="40"/>
      <c r="H17" s="40"/>
      <c r="I17" s="40"/>
      <c r="J17" s="41" t="n">
        <f aca="false">22%</f>
        <v>0.22</v>
      </c>
      <c r="K17" s="39" t="n">
        <f aca="false">K16*J17</f>
        <v>7590000</v>
      </c>
      <c r="L17" s="11"/>
      <c r="P17" s="37"/>
      <c r="Q17" s="37"/>
      <c r="R17" s="37"/>
      <c r="S17" s="37"/>
      <c r="T17" s="38" t="s">
        <v>28</v>
      </c>
      <c r="U17" s="42" t="n">
        <v>0.22</v>
      </c>
      <c r="V17" s="39" t="n">
        <f aca="false">U17*V16</f>
        <v>7590000</v>
      </c>
    </row>
    <row r="18" customFormat="false" ht="24" hidden="false" customHeight="true" outlineLevel="0" collapsed="false">
      <c r="B18" s="9"/>
      <c r="C18" s="40"/>
      <c r="D18" s="40"/>
      <c r="E18" s="40"/>
      <c r="F18" s="40"/>
      <c r="G18" s="40"/>
      <c r="H18" s="40"/>
      <c r="I18" s="40"/>
      <c r="J18" s="38"/>
      <c r="K18" s="39" t="n">
        <f aca="false">SUM(K16:K17)</f>
        <v>42090000</v>
      </c>
      <c r="L18" s="11"/>
      <c r="P18" s="37"/>
      <c r="Q18" s="37"/>
      <c r="R18" s="37"/>
      <c r="S18" s="37"/>
      <c r="T18" s="38" t="s">
        <v>29</v>
      </c>
      <c r="U18" s="38"/>
      <c r="V18" s="39" t="n">
        <f aca="false">SUM(V16:V17)</f>
        <v>42090000</v>
      </c>
    </row>
    <row r="19" customFormat="false" ht="48.5" hidden="false" customHeight="true" outlineLevel="0" collapsed="false">
      <c r="B19" s="9"/>
      <c r="C19" s="40"/>
      <c r="D19" s="43" t="s">
        <v>30</v>
      </c>
      <c r="E19" s="43"/>
      <c r="F19" s="43"/>
      <c r="G19" s="43"/>
      <c r="H19" s="43"/>
      <c r="I19" s="43"/>
      <c r="J19" s="43"/>
      <c r="K19" s="44"/>
      <c r="L19" s="11"/>
      <c r="P19" s="45"/>
      <c r="Q19" s="45"/>
      <c r="R19" s="45"/>
      <c r="S19" s="45"/>
      <c r="T19" s="46"/>
      <c r="U19" s="46"/>
      <c r="V19" s="47"/>
    </row>
    <row r="20" customFormat="false" ht="24" hidden="false" customHeight="true" outlineLevel="0" collapsed="false">
      <c r="B20" s="9"/>
      <c r="L20" s="11"/>
      <c r="P20" s="13"/>
      <c r="Q20" s="13"/>
      <c r="R20" s="13"/>
      <c r="S20" s="13"/>
      <c r="T20" s="13"/>
      <c r="U20" s="13"/>
      <c r="V20" s="13"/>
    </row>
    <row r="21" customFormat="false" ht="15.75" hidden="false" customHeight="true" outlineLevel="0" collapsed="false">
      <c r="B21" s="9"/>
      <c r="C21" s="17"/>
      <c r="D21" s="17"/>
      <c r="E21" s="17"/>
      <c r="F21" s="48"/>
      <c r="G21" s="49"/>
      <c r="H21" s="48"/>
      <c r="I21" s="50"/>
      <c r="J21" s="50"/>
      <c r="K21" s="50"/>
      <c r="L21" s="11"/>
      <c r="P21" s="3"/>
      <c r="Q21" s="3"/>
      <c r="R21" s="3"/>
      <c r="S21" s="3"/>
      <c r="T21" s="3"/>
      <c r="U21" s="3"/>
      <c r="V21" s="3"/>
    </row>
    <row r="22" customFormat="false" ht="15" hidden="false" customHeight="false" outlineLevel="0" collapsed="false">
      <c r="B22" s="9"/>
      <c r="C22" s="51" t="s">
        <v>31</v>
      </c>
      <c r="D22" s="51"/>
      <c r="E22" s="51"/>
      <c r="F22" s="48"/>
      <c r="G22" s="52" t="s">
        <v>32</v>
      </c>
      <c r="H22" s="48" t="s">
        <v>33</v>
      </c>
      <c r="I22" s="51" t="s">
        <v>34</v>
      </c>
      <c r="J22" s="51"/>
      <c r="K22" s="51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5"/>
      <c r="P23" s="13"/>
      <c r="Q23" s="13"/>
      <c r="R23" s="13"/>
      <c r="S23" s="13"/>
      <c r="T23" s="13"/>
      <c r="U23" s="13"/>
      <c r="V23" s="13"/>
    </row>
    <row r="24" customFormat="false" ht="15.75" hidden="false" customHeight="true" outlineLevel="0" collapsed="false">
      <c r="C24" s="56"/>
      <c r="P24" s="57"/>
      <c r="Q24" s="57"/>
      <c r="R24" s="57"/>
      <c r="S24" s="57"/>
      <c r="T24" s="57"/>
      <c r="U24" s="57"/>
      <c r="V24" s="57"/>
    </row>
    <row r="25" customFormat="false" ht="25.4" hidden="false" customHeight="true" outlineLevel="0" collapsed="false">
      <c r="B25" s="58" t="s">
        <v>35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P25" s="57"/>
      <c r="Q25" s="57"/>
      <c r="R25" s="57"/>
      <c r="S25" s="57"/>
      <c r="T25" s="57"/>
      <c r="U25" s="57"/>
      <c r="V25" s="57"/>
    </row>
    <row r="26" customFormat="false" ht="25.4" hidden="false" customHeight="true" outlineLevel="0" collapsed="false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P26" s="57"/>
      <c r="Q26" s="57"/>
      <c r="R26" s="57"/>
      <c r="S26" s="57"/>
      <c r="T26" s="57"/>
      <c r="U26" s="57"/>
      <c r="V26" s="57"/>
    </row>
    <row r="27" customFormat="false" ht="25.4" hidden="false" customHeight="true" outlineLevel="0" collapsed="false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P27" s="57"/>
      <c r="Q27" s="57"/>
      <c r="R27" s="57"/>
      <c r="S27" s="57"/>
      <c r="T27" s="57"/>
      <c r="U27" s="57"/>
      <c r="V27" s="57"/>
    </row>
    <row r="28" customFormat="false" ht="25.4" hidden="false" customHeight="true" outlineLevel="0" collapsed="false"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P28" s="57"/>
      <c r="Q28" s="57"/>
      <c r="R28" s="57"/>
      <c r="S28" s="57"/>
      <c r="T28" s="57"/>
      <c r="U28" s="57"/>
      <c r="V28" s="57"/>
    </row>
    <row r="29" customFormat="false" ht="25.4" hidden="false" customHeight="true" outlineLevel="0" collapsed="false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P29" s="57"/>
      <c r="Q29" s="57"/>
      <c r="R29" s="57"/>
      <c r="S29" s="57"/>
      <c r="T29" s="57"/>
      <c r="U29" s="57"/>
      <c r="V29" s="57"/>
    </row>
    <row r="30" customFormat="false" ht="55.1" hidden="false" customHeight="true" outlineLevel="0" collapsed="false">
      <c r="C30" s="59" t="s">
        <v>36</v>
      </c>
      <c r="D30" s="59"/>
      <c r="E30" s="59"/>
      <c r="F30" s="59"/>
      <c r="G30" s="59"/>
      <c r="H30" s="59"/>
      <c r="I30" s="59"/>
      <c r="J30" s="59"/>
      <c r="K30" s="59"/>
      <c r="L30" s="59"/>
      <c r="P30" s="57"/>
      <c r="Q30" s="57"/>
      <c r="R30" s="57"/>
      <c r="S30" s="57"/>
      <c r="T30" s="57"/>
      <c r="U30" s="57"/>
      <c r="V30" s="57"/>
    </row>
    <row r="31" customFormat="false" ht="15" hidden="false" customHeight="false" outlineLevel="0" collapsed="false">
      <c r="P31" s="57"/>
      <c r="Q31" s="57"/>
      <c r="R31" s="57"/>
      <c r="S31" s="57"/>
      <c r="T31" s="57"/>
      <c r="U31" s="57"/>
      <c r="V31" s="57"/>
    </row>
    <row r="32" customFormat="false" ht="15" hidden="false" customHeight="false" outlineLevel="0" collapsed="false">
      <c r="P32" s="57"/>
      <c r="Q32" s="57"/>
      <c r="R32" s="57"/>
      <c r="S32" s="57"/>
      <c r="T32" s="57"/>
      <c r="U32" s="57"/>
      <c r="V32" s="57"/>
    </row>
    <row r="33" customFormat="false" ht="15" hidden="false" customHeight="false" outlineLevel="0" collapsed="false">
      <c r="P33" s="57"/>
      <c r="Q33" s="57"/>
      <c r="R33" s="57"/>
      <c r="S33" s="57"/>
      <c r="T33" s="57"/>
      <c r="U33" s="57"/>
      <c r="V33" s="57"/>
    </row>
    <row r="34" customFormat="false" ht="15" hidden="false" customHeight="false" outlineLevel="0" collapsed="false">
      <c r="P34" s="57"/>
      <c r="Q34" s="57"/>
      <c r="R34" s="57"/>
      <c r="S34" s="57"/>
      <c r="T34" s="57"/>
      <c r="U34" s="57"/>
      <c r="V34" s="57"/>
    </row>
    <row r="35" customFormat="false" ht="22.5" hidden="false" customHeight="true" outlineLevel="0" collapsed="false">
      <c r="P35" s="57"/>
      <c r="Q35" s="57"/>
      <c r="R35" s="57"/>
      <c r="S35" s="57"/>
      <c r="T35" s="57"/>
      <c r="U35" s="57"/>
      <c r="V35" s="57"/>
    </row>
  </sheetData>
  <mergeCells count="25">
    <mergeCell ref="B1:V1"/>
    <mergeCell ref="P3:V5"/>
    <mergeCell ref="C7:K7"/>
    <mergeCell ref="P7:V7"/>
    <mergeCell ref="C9:D9"/>
    <mergeCell ref="E9:I9"/>
    <mergeCell ref="Q9:V9"/>
    <mergeCell ref="C10:D10"/>
    <mergeCell ref="E10:I10"/>
    <mergeCell ref="C11:D11"/>
    <mergeCell ref="E11:I11"/>
    <mergeCell ref="C16:J16"/>
    <mergeCell ref="P16:S18"/>
    <mergeCell ref="T16:U16"/>
    <mergeCell ref="C17:I18"/>
    <mergeCell ref="T18:U18"/>
    <mergeCell ref="D19:J19"/>
    <mergeCell ref="C21:E21"/>
    <mergeCell ref="I21:K21"/>
    <mergeCell ref="P21:V22"/>
    <mergeCell ref="C22:E22"/>
    <mergeCell ref="I22:K22"/>
    <mergeCell ref="P24:V35"/>
    <mergeCell ref="B25:L29"/>
    <mergeCell ref="C30:L3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zayarnaya_gs</cp:lastModifiedBy>
  <cp:lastPrinted>2023-06-06T05:29:13Z</cp:lastPrinted>
  <dcterms:modified xsi:type="dcterms:W3CDTF">2026-07-08T10:29:07Z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